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387" documentId="8_{A221F297-63F0-4BBC-A86E-1C55AA30398D}" xr6:coauthVersionLast="47" xr6:coauthVersionMax="47" xr10:uidLastSave="{F9095792-FADB-4613-AA45-781AC02BF4E7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<sst xmlns="http://schemas.openxmlformats.org/spreadsheetml/2006/main" count="260" uniqueCount="102">
  <si>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</si>
  <si>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</si>
  <si>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</si>
  <si>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</si>
  <si>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</si>
  <si>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</si>
  <si>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</si>
  <si>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</si>
  <si>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</si>
  <si>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</si>
  <si>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</si>
  <si>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</si>
  <si>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</si>
  <si>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</si>
  <si>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</si>
  <si>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</si>
  <si>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</si>
  <si>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</si>
  <si>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</si>
  <si>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</si>
  <si>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</si>
  <si>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</si>
  <si>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</si>
  <si>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</si>
  <si>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</si>
  <si>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</si>
  <si>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</si>
  <si>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</si>
  <si>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</si>
  <si>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CODO</t>
  </si>
  <si>
    <t>DISTRACOM</t>
  </si>
  <si>
    <t>CENCOSUD CARREFOUR - CHIPICHAPE - 1845</t>
  </si>
  <si>
    <t>AV 6N</t>
  </si>
  <si>
    <t>Dist</t>
  </si>
  <si>
    <t>MOBIL  LA FLORA-CHIPI CHAPE</t>
  </si>
  <si>
    <t>VASQUEZ COBO</t>
  </si>
  <si>
    <t>CENCOSUD CARREFOUR LA TERCERA - 1851</t>
  </si>
  <si>
    <t>TERMINAL</t>
  </si>
  <si>
    <t>DISTRACOM LA 33 - TERMINAL CALI</t>
  </si>
  <si>
    <t>CLDO</t>
  </si>
  <si>
    <t>AVENIDA SEXTA</t>
  </si>
  <si>
    <t>TEXACO 02</t>
  </si>
  <si>
    <t>COMBUSCOL CENTRALIA</t>
  </si>
  <si>
    <t>SANTA MONICA</t>
  </si>
  <si>
    <t>PRADOS DEL NORTE</t>
  </si>
  <si>
    <t>MENGA</t>
  </si>
  <si>
    <t>TEXACO 05</t>
  </si>
  <si>
    <t>BELALCAZAR</t>
  </si>
  <si>
    <t>LAS AMERICAS</t>
  </si>
  <si>
    <t>SERV. CALI</t>
  </si>
  <si>
    <t>La Glorieta - SAMECO</t>
  </si>
  <si>
    <t>PETROBRAS</t>
  </si>
  <si>
    <t>LA MILAGROSA</t>
  </si>
  <si>
    <t>GRANADA</t>
  </si>
  <si>
    <t>LA  25</t>
  </si>
  <si>
    <t>PANAMERICANA</t>
  </si>
  <si>
    <t>FERROCARRIL</t>
  </si>
  <si>
    <t>AUTOPISTA  CALI - JUMBO - COMBUSCOL</t>
  </si>
  <si>
    <t>COEXITO</t>
  </si>
  <si>
    <t>LA SULTANA</t>
  </si>
  <si>
    <t>LOS GUADUALES</t>
  </si>
  <si>
    <t>SAN NICOLAS</t>
  </si>
  <si>
    <t>EL PASO</t>
  </si>
  <si>
    <t>GREEN EDS PANORAMA</t>
  </si>
  <si>
    <t>PALERMO</t>
  </si>
  <si>
    <t>GAZEL LA 25</t>
  </si>
  <si>
    <t>OBRERO</t>
  </si>
  <si>
    <t>ACOPI</t>
  </si>
  <si>
    <t>EL TRONCAL</t>
  </si>
  <si>
    <t>PLAZA AUTOPISTA</t>
  </si>
  <si>
    <t>LAS PALMAS</t>
  </si>
  <si>
    <t>CENCOSUD YUMBO - 1844</t>
  </si>
  <si>
    <t>BARRANQUILLA</t>
  </si>
  <si>
    <t>BIOMAX</t>
  </si>
  <si>
    <t>EL PORTON</t>
  </si>
  <si>
    <t>PORTADA AL MAR</t>
  </si>
  <si>
    <t>CALLE 15</t>
  </si>
  <si>
    <t>SAN FRANCISCO</t>
  </si>
  <si>
    <t>TEXACO CRA 15 - Secomas 11 de Cali</t>
  </si>
  <si>
    <t>MARIA LUISA</t>
  </si>
  <si>
    <t>Marca GNV</t>
  </si>
  <si>
    <t>CHIPICHAPE - 3473</t>
  </si>
  <si>
    <t>BUENO MADRID - 1629</t>
  </si>
  <si>
    <t>TERMINAL - 3205</t>
  </si>
  <si>
    <t>BUENO MADRID - 1708</t>
  </si>
  <si>
    <t>PACARA - 4106</t>
  </si>
  <si>
    <t>HORIZONTE - 1726</t>
  </si>
  <si>
    <t>CARRERA 5 NORTE - 3179</t>
  </si>
  <si>
    <t>MENGA - 3617</t>
  </si>
  <si>
    <t>LA 44 - 3197</t>
  </si>
  <si>
    <t>CARRERA PRIMERA - 3202</t>
  </si>
  <si>
    <t>WHITE FLAG</t>
  </si>
  <si>
    <t>GRANADA - 3203</t>
  </si>
  <si>
    <t>LOS ANDES - 1872</t>
  </si>
  <si>
    <t>LAS DELICIAS - 3521</t>
  </si>
  <si>
    <t>GUADUALES - 3192</t>
  </si>
  <si>
    <t>CARRERA 8 - 3185</t>
  </si>
  <si>
    <t>PLAZAS VERDES - 3201</t>
  </si>
  <si>
    <t>EL OBRERO - 1768</t>
  </si>
  <si>
    <t>LA 26 - 3191</t>
  </si>
  <si>
    <t>VILLA DEL PRADO - 1970</t>
  </si>
  <si>
    <t>LOS ALCAZARES - 3190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</si>
</sst>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0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5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SHARE'!$B$11:$B$15</c:f>
              <c:strCache>
                <c:ptCount val="5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PETROBRAS</c:v>
                </c:pt>
                <c:pt idx="4">
                  <c:v>BIOMAX</c:v>
                </c:pt>
              </c:strCache>
            </c:strRef>
          </c:cat>
          <c:val>
            <c:numRef>
              <c:f>'MARKET SHARE'!$F$11:$F$15</c:f>
              <c:numCache>
                <c:formatCode>0.00</c:formatCode>
                <c:ptCount val="5"/>
                <c:pt idx="0">
                  <c:v>45.1</c:v>
                </c:pt>
                <c:pt idx="1">
                  <c:v>37.96</c:v>
                </c:pt>
                <c:pt idx="2">
                  <c:v>14.58</c:v>
                </c:pt>
                <c:pt idx="3">
                  <c:v>1.76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SHARE'!$H$11:$H$15</c:f>
              <c:strCache>
                <c:ptCount val="5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PETROBRAS</c:v>
                </c:pt>
                <c:pt idx="4">
                  <c:v>BIOMAX</c:v>
                </c:pt>
              </c:strCache>
            </c:strRef>
          </c:cat>
          <c:val>
            <c:numRef>
              <c:f>'MARKET SHARE'!$L$11:$L$15</c:f>
              <c:numCache>
                <c:formatCode>0.00</c:formatCode>
                <c:ptCount val="5"/>
                <c:pt idx="0">
                  <c:v>30.24</c:v>
                </c:pt>
                <c:pt idx="1">
                  <c:v>55.69</c:v>
                </c:pt>
                <c:pt idx="2">
                  <c:v>13.41</c:v>
                </c:pt>
                <c:pt idx="3">
                  <c:v>0.51</c:v>
                </c:pt>
                <c:pt idx="4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8449171379939157E-2"/>
          <c:y val="0.80010257412201435"/>
          <c:w val="0.81635236461392613"/>
          <c:h val="0.160086636238152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08D-4D1D-AF9B-8720E27069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SHARE'!$B$21:$B$23</c:f>
              <c:strCache>
                <c:ptCount val="3"/>
                <c:pt idx="0">
                  <c:v>GAZEL</c:v>
                </c:pt>
                <c:pt idx="1">
                  <c:v>WHITE FLAG</c:v>
                </c:pt>
                <c:pt idx="2">
                  <c:v>DISTRACOM</c:v>
                </c:pt>
              </c:strCache>
            </c:strRef>
          </c:cat>
          <c:val>
            <c:numRef>
              <c:f>'MARKET SHARE'!$F$21:$F$23</c:f>
              <c:numCache>
                <c:formatCode>0.00</c:formatCode>
                <c:ptCount val="3"/>
                <c:pt idx="0">
                  <c:v>70.599999999999994</c:v>
                </c:pt>
                <c:pt idx="1">
                  <c:v>24.64</c:v>
                </c:pt>
                <c:pt idx="2">
                  <c:v>4.76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424103</xdr:colOff>
      <xdr:row>42</xdr:row>
      <xdr:rowOff>67235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F2D3D30-151E-07B7-B47B-ED06B3E07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36059"/>
          <a:ext cx="6665779" cy="673473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73" totalsRowShown="0" headerRowDxfId="34">
  <autoFilter ref="M9:V73" xr:uid="{0AFF5148-65F8-417A-99B6-EA1F819FA6B7}"/>
  <tableColumns count="10">
    <tableColumn id="1" xr3:uid="{F11402B0-C36A-402E-A437-E8815D2FE399}" name="BCG ID"/>
    <tableColumn id="2" xr3:uid="{49DA1189-4747-48D5-B31E-42DB31261A6E}" name="Dist" dataDxfId="33"/>
    <tableColumn id="3" xr3:uid="{7B631773-2B2F-4C67-8591-A56180E750C5}" name="T. Oper." dataDxfId="32"/>
    <tableColumn id="4" xr3:uid="{0CA51AF8-7BB2-4609-B183-C465C29DCEE0}" name="Marca liquidos" dataDxfId="31"/>
    <tableColumn id="5" xr3:uid="{1993E57C-FDA7-443E-9BAB-C16F060FB6B6}" name="Nombre"/>
    <tableColumn id="6" xr3:uid="{D2092957-9C39-49F1-B17A-CBF3D5BC9438}" name="Gasolina (g/m)" dataDxfId="30"/>
    <tableColumn id="7" xr3:uid="{21101412-7487-412F-81F8-E6853EF37EC8}" name="Dsl (g/m)" dataDxfId="29"/>
    <tableColumn id="8" xr3:uid="{2A02A4AE-202C-46B8-9933-2ACFC1627600}" name="Liquidos (g/m)" dataDxfId="28"/>
    <tableColumn id="9" xr3:uid="{54AF4E56-01E1-4AFB-817C-2F2D8B3F54BA}" name="Marca GNV" dataDxfId="27"/>
    <tableColumn id="10" xr3:uid="{BF33057F-C2A3-4FA7-A53A-EBB0CD74F4BD}" name="GNV (M3/m)" dataDxfId="2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06FCC0-869E-4C09-AC60-C8DFF18D8407}" name="Tabla2" displayName="Tabla2" ref="B10:F15" totalsRowShown="0" headerRowDxfId="25" dataDxfId="23" headerRowBorderDxfId="24" tableBorderDxfId="22">
  <tableColumns count="5">
    <tableColumn id="1" xr3:uid="{1A1C367E-FC92-4661-8737-E54DD4B1957A}" name="Marca" dataDxfId="21"/>
    <tableColumn id="2" xr3:uid="{B24C60E2-6BAA-4594-BCE4-E435377A2A07}" name="N_EDS" dataDxfId="20"/>
    <tableColumn id="3" xr3:uid="{1FCBD51B-BBEC-4176-9465-F20A00C700A6}" name="Vol_Marca" dataDxfId="19"/>
    <tableColumn id="4" xr3:uid="{1F6856D0-BDC4-43FB-A1F2-FE8497DE0AEB}" name="PART_EDS" dataDxfId="18"/>
    <tableColumn id="5" xr3:uid="{16DB107D-CAFE-458E-9EFE-09C3401DE031}" name="PART_MERCADO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86AE4A-FBB7-46BA-A6F9-6893A8BE0EEB}" name="Tabla3" displayName="Tabla3" ref="B20:F23" totalsRowShown="0" headerRowDxfId="16" dataDxfId="14" headerRowBorderDxfId="15" tableBorderDxfId="13">
  <tableColumns count="5">
    <tableColumn id="1" xr3:uid="{79CD62D8-BFEE-412A-AA10-2C5659D32BC1}" name="Marca" dataDxfId="12"/>
    <tableColumn id="2" xr3:uid="{79059FD2-2CD3-48E6-9E7F-C39528AFA40B}" name="N_EDS" dataDxfId="11"/>
    <tableColumn id="3" xr3:uid="{96D91AA0-532A-404C-9636-4DB90F4CED3D}" name="Vol_Marca" dataDxfId="10"/>
    <tableColumn id="4" xr3:uid="{277FA726-FD07-407E-8BB5-CFF8B0F4B3FE}" name="PART_EDS" dataDxfId="9"/>
    <tableColumn id="5" xr3:uid="{4562E7C5-795B-401D-91F8-988196E8BA30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1C362F3-DB76-41B9-AABB-F880DAD78F68}" name="Tabla4" displayName="Tabla4" ref="H10:L15" totalsRowShown="0" headerRowDxfId="7" dataDxfId="5" headerRowBorderDxfId="6">
  <autoFilter ref="H10:L15" xr:uid="{31C362F3-DB76-41B9-AABB-F880DAD78F68}"/>
  <tableColumns count="5">
    <tableColumn id="1" xr3:uid="{8CBE5867-EB74-4309-95C0-242A7C4D3049}" name="Marca" dataDxfId="4"/>
    <tableColumn id="2" xr3:uid="{7A311A0B-A400-418D-A13C-1B55314480E6}" name="N_EDS" dataDxfId="3"/>
    <tableColumn id="3" xr3:uid="{6417530B-8813-4234-84CC-5C04A998F0C0}" name="Vol_Marca" dataDxfId="2"/>
    <tableColumn id="4" xr3:uid="{92C7F577-2391-4F56-9A37-E4489C72D084}" name="PART_EDS" dataDxfId="1"/>
    <tableColumn id="5" xr3:uid="{2E5A6791-5307-41B5-BE35-A651B86DEA38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73"/>
  <sheetViews>
    <sheetView tabSelected="1" topLeftCell="A20" zoomScale="85" zoomScaleNormal="85" workbookViewId="0">
      <selection activeCell="O36" sqref="O36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6.7109375" customWidth="1"/>
    <col min="17" max="17" width="47.28515625" customWidth="1"/>
    <col min="18" max="18" width="17.140625" customWidth="1"/>
    <col min="19" max="19" width="15.85546875" customWidth="1"/>
    <col min="20" max="20" width="14.7109375" customWidth="1"/>
    <col min="21" max="21" width="14.140625" customWidth="1"/>
  </cols>
  <sheetData>
    <row r="1" spans="1:22" ht="16.5" thickBot="1" x14ac:dyDescent="0.3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50132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31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32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30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33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80</v>
      </c>
      <c r="V9" s="32" t="s">
        <v>15</v>
      </c>
    </row>
    <row r="10" spans="1:22" x14ac:dyDescent="0.25">
      <c r="M10" s="10">
        <v>50132</v>
      </c>
      <c r="N10" s="28">
        <v>0</v>
      </c>
      <c r="O10" s="25" t="s">
        <v>16</v>
      </c>
      <c r="P10" s="25" t="s">
        <v>0</v>
      </c>
      <c r="Q10" s="11" t="s">
        <v>31</v>
      </c>
      <c r="R10" s="11">
        <v>42735</v>
      </c>
      <c r="S10" s="11">
        <v>2480</v>
      </c>
      <c r="T10" s="11">
        <v>45215</v>
      </c>
      <c r="U10" s="26" t="s">
        <v>2</v>
      </c>
      <c r="V10" s="27">
        <v>39866</v>
      </c>
    </row>
    <row r="11" spans="1:22" x14ac:dyDescent="0.25">
      <c r="M11" s="10">
        <v>50131</v>
      </c>
      <c r="N11" s="28">
        <v>0.41</v>
      </c>
      <c r="O11" s="25" t="s">
        <v>16</v>
      </c>
      <c r="P11" s="25" t="s">
        <v>0</v>
      </c>
      <c r="Q11" s="11" t="s">
        <v>81</v>
      </c>
      <c r="R11" s="11">
        <v>149028</v>
      </c>
      <c r="S11" s="11">
        <v>7929</v>
      </c>
      <c r="T11" s="11">
        <v>156957</v>
      </c>
      <c r="U11" s="26"/>
      <c r="V11" s="27">
        <v>0</v>
      </c>
    </row>
    <row r="12" spans="1:22" x14ac:dyDescent="0.25">
      <c r="M12" s="10">
        <v>50130</v>
      </c>
      <c r="N12" s="28">
        <v>0.76</v>
      </c>
      <c r="O12" s="25" t="s">
        <v>16</v>
      </c>
      <c r="P12" s="25" t="s">
        <v>1</v>
      </c>
      <c r="Q12" s="11" t="s">
        <v>34</v>
      </c>
      <c r="R12" s="11">
        <v>61360</v>
      </c>
      <c r="S12" s="11">
        <v>1750</v>
      </c>
      <c r="T12" s="11">
        <v>63110</v>
      </c>
      <c r="U12" s="26"/>
      <c r="V12" s="27">
        <v>0</v>
      </c>
    </row>
    <row r="13" spans="1:22" x14ac:dyDescent="0.25">
      <c r="M13" s="10">
        <v>50129</v>
      </c>
      <c r="N13" s="28">
        <v>1.06</v>
      </c>
      <c r="O13" s="25" t="s">
        <v>16</v>
      </c>
      <c r="P13" s="25" t="s">
        <v>1</v>
      </c>
      <c r="Q13" s="11" t="s">
        <v>35</v>
      </c>
      <c r="R13" s="11">
        <v>20800</v>
      </c>
      <c r="S13" s="11">
        <v>1400</v>
      </c>
      <c r="T13" s="11">
        <v>22200</v>
      </c>
      <c r="U13" s="26"/>
      <c r="V13" s="27">
        <v>0</v>
      </c>
    </row>
    <row r="14" spans="1:22" x14ac:dyDescent="0.25">
      <c r="M14" s="10">
        <v>50316</v>
      </c>
      <c r="N14" s="28">
        <v>1.08</v>
      </c>
      <c r="O14" s="25" t="s">
        <v>16</v>
      </c>
      <c r="P14" s="25" t="s">
        <v>0</v>
      </c>
      <c r="Q14" s="11" t="s">
        <v>36</v>
      </c>
      <c r="R14" s="11">
        <v>11437</v>
      </c>
      <c r="S14" s="11">
        <v>21320</v>
      </c>
      <c r="T14" s="11">
        <v>32757</v>
      </c>
      <c r="U14" s="26"/>
      <c r="V14" s="27">
        <v>0</v>
      </c>
    </row>
    <row r="15" spans="1:22" x14ac:dyDescent="0.25">
      <c r="M15" s="10">
        <v>50323</v>
      </c>
      <c r="N15" s="28">
        <v>1.28</v>
      </c>
      <c r="O15" s="25" t="s">
        <v>16</v>
      </c>
      <c r="P15" s="25" t="s">
        <v>1</v>
      </c>
      <c r="Q15" s="11" t="s">
        <v>37</v>
      </c>
      <c r="R15" s="11">
        <v>13520</v>
      </c>
      <c r="S15" s="11">
        <v>27300</v>
      </c>
      <c r="T15" s="11">
        <v>40820</v>
      </c>
      <c r="U15" s="26"/>
      <c r="V15" s="27">
        <v>0</v>
      </c>
    </row>
    <row r="16" spans="1:22" x14ac:dyDescent="0.25">
      <c r="M16" s="10">
        <v>50317</v>
      </c>
      <c r="N16" s="28">
        <v>1.34</v>
      </c>
      <c r="O16" s="25" t="s">
        <v>16</v>
      </c>
      <c r="P16" s="25" t="s">
        <v>0</v>
      </c>
      <c r="Q16" s="11" t="s">
        <v>82</v>
      </c>
      <c r="R16" s="11">
        <v>31808</v>
      </c>
      <c r="S16" s="11">
        <v>4335</v>
      </c>
      <c r="T16" s="11">
        <v>36143</v>
      </c>
      <c r="U16" s="26"/>
      <c r="V16" s="27">
        <v>0</v>
      </c>
    </row>
    <row r="17" spans="13:22" x14ac:dyDescent="0.25">
      <c r="M17" s="10">
        <v>50322</v>
      </c>
      <c r="N17" s="28">
        <v>1.38</v>
      </c>
      <c r="O17" s="25" t="s">
        <v>16</v>
      </c>
      <c r="P17" s="25" t="s">
        <v>17</v>
      </c>
      <c r="Q17" s="11" t="s">
        <v>38</v>
      </c>
      <c r="R17" s="11">
        <v>31200</v>
      </c>
      <c r="S17" s="11">
        <v>31500</v>
      </c>
      <c r="T17" s="11">
        <v>62700</v>
      </c>
      <c r="U17" s="26"/>
      <c r="V17" s="27">
        <v>0</v>
      </c>
    </row>
    <row r="18" spans="13:22" x14ac:dyDescent="0.25">
      <c r="M18" s="10">
        <v>50321</v>
      </c>
      <c r="N18" s="28">
        <v>1.43</v>
      </c>
      <c r="O18" s="25" t="s">
        <v>39</v>
      </c>
      <c r="P18" s="25" t="s">
        <v>0</v>
      </c>
      <c r="Q18" s="11" t="s">
        <v>83</v>
      </c>
      <c r="R18" s="11">
        <v>21693</v>
      </c>
      <c r="S18" s="11">
        <v>49640</v>
      </c>
      <c r="T18" s="11">
        <v>71333</v>
      </c>
      <c r="U18" s="26"/>
      <c r="V18" s="27">
        <v>0</v>
      </c>
    </row>
    <row r="19" spans="13:22" x14ac:dyDescent="0.25">
      <c r="M19" s="10">
        <v>50128</v>
      </c>
      <c r="N19" s="28">
        <v>1.43</v>
      </c>
      <c r="O19" s="25" t="s">
        <v>16</v>
      </c>
      <c r="P19" s="25" t="s">
        <v>1</v>
      </c>
      <c r="Q19" s="11" t="s">
        <v>40</v>
      </c>
      <c r="R19" s="11">
        <v>57200</v>
      </c>
      <c r="S19" s="11">
        <v>2800</v>
      </c>
      <c r="T19" s="11">
        <v>60000</v>
      </c>
      <c r="U19" s="26"/>
      <c r="V19" s="27">
        <v>0</v>
      </c>
    </row>
    <row r="20" spans="13:22" x14ac:dyDescent="0.25">
      <c r="M20" s="10">
        <v>50318</v>
      </c>
      <c r="N20" s="28">
        <v>1.65</v>
      </c>
      <c r="O20" s="25" t="s">
        <v>16</v>
      </c>
      <c r="P20" s="25" t="s">
        <v>0</v>
      </c>
      <c r="Q20" s="11" t="s">
        <v>84</v>
      </c>
      <c r="R20" s="11">
        <v>26516</v>
      </c>
      <c r="S20" s="11">
        <v>85609</v>
      </c>
      <c r="T20" s="11">
        <v>112125</v>
      </c>
      <c r="U20" s="26"/>
      <c r="V20" s="27">
        <v>0</v>
      </c>
    </row>
    <row r="21" spans="13:22" x14ac:dyDescent="0.25">
      <c r="M21" s="10">
        <v>50126</v>
      </c>
      <c r="N21" s="28">
        <v>1.69</v>
      </c>
      <c r="O21" s="25" t="s">
        <v>39</v>
      </c>
      <c r="P21" s="25" t="s">
        <v>17</v>
      </c>
      <c r="Q21" s="11" t="s">
        <v>41</v>
      </c>
      <c r="R21" s="11">
        <v>125840</v>
      </c>
      <c r="S21" s="11">
        <v>4550</v>
      </c>
      <c r="T21" s="11">
        <v>130390</v>
      </c>
      <c r="U21" s="26"/>
      <c r="V21" s="27">
        <v>0</v>
      </c>
    </row>
    <row r="22" spans="13:22" x14ac:dyDescent="0.25">
      <c r="M22" s="10">
        <v>50117</v>
      </c>
      <c r="N22" s="28">
        <v>1.71</v>
      </c>
      <c r="O22" s="25" t="s">
        <v>39</v>
      </c>
      <c r="P22" s="25" t="s">
        <v>0</v>
      </c>
      <c r="Q22" s="11" t="s">
        <v>85</v>
      </c>
      <c r="R22" s="11">
        <v>27364</v>
      </c>
      <c r="S22" s="11">
        <v>2348</v>
      </c>
      <c r="T22" s="11">
        <v>29712</v>
      </c>
      <c r="U22" s="26" t="s">
        <v>2</v>
      </c>
      <c r="V22" s="27">
        <v>238264</v>
      </c>
    </row>
    <row r="23" spans="13:22" x14ac:dyDescent="0.25">
      <c r="M23" s="10">
        <v>50319</v>
      </c>
      <c r="N23" s="28">
        <v>1.73</v>
      </c>
      <c r="O23" s="25" t="s">
        <v>16</v>
      </c>
      <c r="P23" s="25" t="s">
        <v>17</v>
      </c>
      <c r="Q23" s="11" t="s">
        <v>42</v>
      </c>
      <c r="R23" s="11">
        <v>4160</v>
      </c>
      <c r="S23" s="11">
        <v>61950</v>
      </c>
      <c r="T23" s="11">
        <v>66110</v>
      </c>
      <c r="U23" s="26"/>
      <c r="V23" s="27">
        <v>0</v>
      </c>
    </row>
    <row r="24" spans="13:22" x14ac:dyDescent="0.25">
      <c r="M24" s="10">
        <v>50127</v>
      </c>
      <c r="N24" s="28">
        <v>1.73</v>
      </c>
      <c r="O24" s="25" t="s">
        <v>16</v>
      </c>
      <c r="P24" s="25" t="s">
        <v>1</v>
      </c>
      <c r="Q24" s="11" t="s">
        <v>43</v>
      </c>
      <c r="R24" s="11">
        <v>101920</v>
      </c>
      <c r="S24" s="11">
        <v>2100</v>
      </c>
      <c r="T24" s="11">
        <v>104020</v>
      </c>
      <c r="U24" s="26"/>
      <c r="V24" s="27">
        <v>0</v>
      </c>
    </row>
    <row r="25" spans="13:22" x14ac:dyDescent="0.25">
      <c r="M25" s="10">
        <v>50320</v>
      </c>
      <c r="N25" s="28">
        <v>1.8</v>
      </c>
      <c r="O25" s="25" t="s">
        <v>16</v>
      </c>
      <c r="P25" s="25"/>
      <c r="Q25" s="11" t="s">
        <v>44</v>
      </c>
      <c r="R25" s="11">
        <v>0</v>
      </c>
      <c r="S25" s="11">
        <v>0</v>
      </c>
      <c r="T25" s="11">
        <v>0</v>
      </c>
      <c r="U25" s="26" t="s">
        <v>2</v>
      </c>
      <c r="V25" s="27">
        <v>81751</v>
      </c>
    </row>
    <row r="26" spans="13:22" x14ac:dyDescent="0.25">
      <c r="M26" s="10">
        <v>50114</v>
      </c>
      <c r="N26" s="28">
        <v>1.92</v>
      </c>
      <c r="O26" s="25" t="s">
        <v>16</v>
      </c>
      <c r="P26" s="25" t="s">
        <v>1</v>
      </c>
      <c r="Q26" s="11" t="s">
        <v>45</v>
      </c>
      <c r="R26" s="11">
        <v>98800</v>
      </c>
      <c r="S26" s="11">
        <v>46900</v>
      </c>
      <c r="T26" s="11">
        <v>145700</v>
      </c>
      <c r="U26" s="26"/>
      <c r="V26" s="27">
        <v>0</v>
      </c>
    </row>
    <row r="27" spans="13:22" x14ac:dyDescent="0.25">
      <c r="M27" s="10">
        <v>50630</v>
      </c>
      <c r="N27" s="28">
        <v>1.96</v>
      </c>
      <c r="O27" s="25" t="s">
        <v>16</v>
      </c>
      <c r="P27" s="25" t="s">
        <v>0</v>
      </c>
      <c r="Q27" s="11" t="s">
        <v>86</v>
      </c>
      <c r="R27" s="11">
        <v>17735</v>
      </c>
      <c r="S27" s="11">
        <v>4575</v>
      </c>
      <c r="T27" s="11">
        <v>22310</v>
      </c>
      <c r="U27" s="26"/>
      <c r="V27" s="27">
        <v>0</v>
      </c>
    </row>
    <row r="28" spans="13:22" x14ac:dyDescent="0.25">
      <c r="M28" s="10">
        <v>50115</v>
      </c>
      <c r="N28" s="28">
        <v>1.97</v>
      </c>
      <c r="O28" s="25" t="s">
        <v>39</v>
      </c>
      <c r="P28" s="25" t="s">
        <v>0</v>
      </c>
      <c r="Q28" s="11" t="s">
        <v>87</v>
      </c>
      <c r="R28" s="11">
        <v>49957</v>
      </c>
      <c r="S28" s="11">
        <v>13344</v>
      </c>
      <c r="T28" s="11">
        <v>63301</v>
      </c>
      <c r="U28" s="26"/>
      <c r="V28" s="27">
        <v>0</v>
      </c>
    </row>
    <row r="29" spans="13:22" x14ac:dyDescent="0.25">
      <c r="M29" s="10">
        <v>50702</v>
      </c>
      <c r="N29" s="28">
        <v>2.0099999999999998</v>
      </c>
      <c r="O29" s="25" t="s">
        <v>16</v>
      </c>
      <c r="P29" s="25" t="s">
        <v>0</v>
      </c>
      <c r="Q29" s="11" t="s">
        <v>88</v>
      </c>
      <c r="R29" s="11">
        <v>96126</v>
      </c>
      <c r="S29" s="11">
        <v>64459</v>
      </c>
      <c r="T29" s="11">
        <v>160585</v>
      </c>
      <c r="U29" s="26"/>
      <c r="V29" s="27">
        <v>0</v>
      </c>
    </row>
    <row r="30" spans="13:22" x14ac:dyDescent="0.25">
      <c r="M30" s="10">
        <v>50309</v>
      </c>
      <c r="N30" s="28">
        <v>2.02</v>
      </c>
      <c r="O30" s="25" t="s">
        <v>16</v>
      </c>
      <c r="P30" s="25" t="s">
        <v>1</v>
      </c>
      <c r="Q30" s="11" t="s">
        <v>47</v>
      </c>
      <c r="R30" s="11">
        <v>16640</v>
      </c>
      <c r="S30" s="11">
        <v>1400</v>
      </c>
      <c r="T30" s="11">
        <v>18040</v>
      </c>
      <c r="U30" s="26"/>
      <c r="V30" s="27">
        <v>0</v>
      </c>
    </row>
    <row r="31" spans="13:22" x14ac:dyDescent="0.25">
      <c r="M31" s="10">
        <v>50308</v>
      </c>
      <c r="N31" s="28">
        <v>2.02</v>
      </c>
      <c r="O31" s="25" t="s">
        <v>16</v>
      </c>
      <c r="P31" s="25" t="s">
        <v>17</v>
      </c>
      <c r="Q31" s="11" t="s">
        <v>46</v>
      </c>
      <c r="R31" s="11">
        <v>40560</v>
      </c>
      <c r="S31" s="11">
        <v>1750</v>
      </c>
      <c r="T31" s="11">
        <v>42310</v>
      </c>
      <c r="U31" s="26"/>
      <c r="V31" s="27">
        <v>0</v>
      </c>
    </row>
    <row r="32" spans="13:22" x14ac:dyDescent="0.25">
      <c r="M32" s="10">
        <v>50124</v>
      </c>
      <c r="N32" s="28">
        <v>2.0499999999999998</v>
      </c>
      <c r="O32" s="25" t="s">
        <v>16</v>
      </c>
      <c r="P32" s="25" t="s">
        <v>1</v>
      </c>
      <c r="Q32" s="11" t="s">
        <v>48</v>
      </c>
      <c r="R32" s="11">
        <v>59280</v>
      </c>
      <c r="S32" s="11">
        <v>4200</v>
      </c>
      <c r="T32" s="11">
        <v>63480</v>
      </c>
      <c r="U32" s="26"/>
      <c r="V32" s="27">
        <v>0</v>
      </c>
    </row>
    <row r="33" spans="13:22" x14ac:dyDescent="0.25">
      <c r="M33" s="10">
        <v>50311</v>
      </c>
      <c r="N33" s="28">
        <v>2.16</v>
      </c>
      <c r="O33" s="25" t="s">
        <v>39</v>
      </c>
      <c r="P33" s="25" t="s">
        <v>0</v>
      </c>
      <c r="Q33" s="11" t="s">
        <v>89</v>
      </c>
      <c r="R33" s="11">
        <v>38933</v>
      </c>
      <c r="S33" s="11">
        <v>8312</v>
      </c>
      <c r="T33" s="11">
        <v>47245</v>
      </c>
      <c r="U33" s="26"/>
      <c r="V33" s="27">
        <v>0</v>
      </c>
    </row>
    <row r="34" spans="13:22" x14ac:dyDescent="0.25">
      <c r="M34" s="10">
        <v>50312</v>
      </c>
      <c r="N34" s="28">
        <v>2.1800000000000002</v>
      </c>
      <c r="O34" s="25" t="s">
        <v>29</v>
      </c>
      <c r="P34" s="25" t="s">
        <v>1</v>
      </c>
      <c r="Q34" s="11" t="s">
        <v>49</v>
      </c>
      <c r="R34" s="11">
        <v>13520</v>
      </c>
      <c r="S34" s="11">
        <v>2100</v>
      </c>
      <c r="T34" s="11">
        <v>15620</v>
      </c>
      <c r="U34" s="26"/>
      <c r="V34" s="27">
        <v>0</v>
      </c>
    </row>
    <row r="35" spans="13:22" x14ac:dyDescent="0.25">
      <c r="M35" s="10">
        <v>50334</v>
      </c>
      <c r="N35" s="28">
        <v>2.2599999999999998</v>
      </c>
      <c r="O35" s="25" t="s">
        <v>16</v>
      </c>
      <c r="P35" s="25" t="s">
        <v>0</v>
      </c>
      <c r="Q35" s="11" t="s">
        <v>90</v>
      </c>
      <c r="R35" s="11">
        <v>23191</v>
      </c>
      <c r="S35" s="11">
        <v>7451</v>
      </c>
      <c r="T35" s="11">
        <v>30642</v>
      </c>
      <c r="U35" s="26"/>
      <c r="V35" s="27">
        <v>0</v>
      </c>
    </row>
    <row r="36" spans="13:22" x14ac:dyDescent="0.25">
      <c r="M36" s="10">
        <v>50327</v>
      </c>
      <c r="N36" s="28">
        <v>2.2599999999999998</v>
      </c>
      <c r="O36" s="25" t="s">
        <v>16</v>
      </c>
      <c r="P36" s="25" t="s">
        <v>1</v>
      </c>
      <c r="Q36" s="11" t="s">
        <v>50</v>
      </c>
      <c r="R36" s="11">
        <v>18720</v>
      </c>
      <c r="S36" s="11">
        <v>21000</v>
      </c>
      <c r="T36" s="11">
        <v>39720</v>
      </c>
      <c r="U36" s="26"/>
      <c r="V36" s="27">
        <v>0</v>
      </c>
    </row>
    <row r="37" spans="13:22" x14ac:dyDescent="0.25">
      <c r="M37" s="10">
        <v>50307</v>
      </c>
      <c r="N37" s="28">
        <v>2.29</v>
      </c>
      <c r="O37" s="25" t="s">
        <v>16</v>
      </c>
      <c r="P37" s="25" t="s">
        <v>51</v>
      </c>
      <c r="Q37" s="11" t="s">
        <v>52</v>
      </c>
      <c r="R37" s="11">
        <v>21840</v>
      </c>
      <c r="S37" s="11">
        <v>2100</v>
      </c>
      <c r="T37" s="11">
        <v>23940</v>
      </c>
      <c r="U37" s="26" t="s">
        <v>91</v>
      </c>
      <c r="V37" s="27">
        <v>34000</v>
      </c>
    </row>
    <row r="38" spans="13:22" x14ac:dyDescent="0.25">
      <c r="M38" s="10">
        <v>50133</v>
      </c>
      <c r="N38" s="28">
        <v>2.3199999999999998</v>
      </c>
      <c r="O38" s="25" t="s">
        <v>39</v>
      </c>
      <c r="P38" s="25" t="s">
        <v>1</v>
      </c>
      <c r="Q38" s="11" t="s">
        <v>53</v>
      </c>
      <c r="R38" s="11">
        <v>127920</v>
      </c>
      <c r="S38" s="11">
        <v>3850</v>
      </c>
      <c r="T38" s="11">
        <v>131770</v>
      </c>
      <c r="U38" s="26" t="s">
        <v>30</v>
      </c>
      <c r="V38" s="27">
        <v>52700</v>
      </c>
    </row>
    <row r="39" spans="13:22" x14ac:dyDescent="0.25">
      <c r="M39" s="10">
        <v>50602</v>
      </c>
      <c r="N39" s="28">
        <v>2.39</v>
      </c>
      <c r="O39" s="25" t="s">
        <v>16</v>
      </c>
      <c r="P39" s="25" t="s">
        <v>17</v>
      </c>
      <c r="Q39" s="11" t="s">
        <v>54</v>
      </c>
      <c r="R39" s="11">
        <v>38480</v>
      </c>
      <c r="S39" s="11">
        <v>1400</v>
      </c>
      <c r="T39" s="11">
        <v>39880</v>
      </c>
      <c r="U39" s="26"/>
      <c r="V39" s="27">
        <v>0</v>
      </c>
    </row>
    <row r="40" spans="13:22" x14ac:dyDescent="0.25">
      <c r="M40" s="10">
        <v>50134</v>
      </c>
      <c r="N40" s="28">
        <v>2.4300000000000002</v>
      </c>
      <c r="O40" s="25" t="s">
        <v>16</v>
      </c>
      <c r="P40" s="25" t="s">
        <v>0</v>
      </c>
      <c r="Q40" s="11" t="s">
        <v>92</v>
      </c>
      <c r="R40" s="11">
        <v>199602</v>
      </c>
      <c r="S40" s="11">
        <v>16318</v>
      </c>
      <c r="T40" s="11">
        <v>215920</v>
      </c>
      <c r="U40" s="26"/>
      <c r="V40" s="27">
        <v>0</v>
      </c>
    </row>
    <row r="41" spans="13:22" x14ac:dyDescent="0.25">
      <c r="M41" s="10">
        <v>50325</v>
      </c>
      <c r="N41" s="28">
        <v>2.4300000000000002</v>
      </c>
      <c r="O41" s="25" t="s">
        <v>16</v>
      </c>
      <c r="P41" s="25" t="s">
        <v>1</v>
      </c>
      <c r="Q41" s="11" t="s">
        <v>55</v>
      </c>
      <c r="R41" s="11">
        <v>43680</v>
      </c>
      <c r="S41" s="11">
        <v>2800</v>
      </c>
      <c r="T41" s="11">
        <v>46480</v>
      </c>
      <c r="U41" s="26"/>
      <c r="V41" s="27">
        <v>0</v>
      </c>
    </row>
    <row r="42" spans="13:22" x14ac:dyDescent="0.25">
      <c r="M42" s="10">
        <v>50699</v>
      </c>
      <c r="N42" s="28">
        <v>2.48</v>
      </c>
      <c r="O42" s="25" t="s">
        <v>16</v>
      </c>
      <c r="P42" s="25" t="s">
        <v>1</v>
      </c>
      <c r="Q42" s="11" t="s">
        <v>56</v>
      </c>
      <c r="R42" s="11">
        <v>19760</v>
      </c>
      <c r="S42" s="11">
        <v>17150</v>
      </c>
      <c r="T42" s="11">
        <v>36910</v>
      </c>
      <c r="U42" s="26"/>
      <c r="V42" s="27">
        <v>0</v>
      </c>
    </row>
    <row r="43" spans="13:22" x14ac:dyDescent="0.25">
      <c r="M43" s="10">
        <v>50118</v>
      </c>
      <c r="N43" s="28">
        <v>2.4900000000000002</v>
      </c>
      <c r="O43" s="25" t="s">
        <v>16</v>
      </c>
      <c r="P43" s="25" t="s">
        <v>17</v>
      </c>
      <c r="Q43" s="11" t="s">
        <v>57</v>
      </c>
      <c r="R43" s="11">
        <v>24960</v>
      </c>
      <c r="S43" s="11">
        <v>1400</v>
      </c>
      <c r="T43" s="11">
        <v>26360</v>
      </c>
      <c r="U43" s="26"/>
      <c r="V43" s="27">
        <v>0</v>
      </c>
    </row>
    <row r="44" spans="13:22" x14ac:dyDescent="0.25">
      <c r="M44" s="10">
        <v>50332</v>
      </c>
      <c r="N44" s="28">
        <v>2.5099999999999998</v>
      </c>
      <c r="O44" s="25" t="s">
        <v>16</v>
      </c>
      <c r="P44" s="25" t="s">
        <v>0</v>
      </c>
      <c r="Q44" s="11" t="s">
        <v>93</v>
      </c>
      <c r="R44" s="11">
        <v>60001</v>
      </c>
      <c r="S44" s="11">
        <v>5738</v>
      </c>
      <c r="T44" s="11">
        <v>65739</v>
      </c>
      <c r="U44" s="26" t="s">
        <v>2</v>
      </c>
      <c r="V44" s="27">
        <v>26631</v>
      </c>
    </row>
    <row r="45" spans="13:22" x14ac:dyDescent="0.25">
      <c r="M45" s="10">
        <v>50113</v>
      </c>
      <c r="N45" s="28">
        <v>2.61</v>
      </c>
      <c r="O45" s="25" t="s">
        <v>16</v>
      </c>
      <c r="P45" s="25" t="s">
        <v>1</v>
      </c>
      <c r="Q45" s="11" t="s">
        <v>58</v>
      </c>
      <c r="R45" s="11">
        <v>88400</v>
      </c>
      <c r="S45" s="11">
        <v>51450</v>
      </c>
      <c r="T45" s="11">
        <v>139850</v>
      </c>
      <c r="U45" s="26" t="s">
        <v>91</v>
      </c>
      <c r="V45" s="27">
        <v>59500</v>
      </c>
    </row>
    <row r="46" spans="13:22" x14ac:dyDescent="0.25">
      <c r="M46" s="10">
        <v>50330</v>
      </c>
      <c r="N46" s="29">
        <v>2.61</v>
      </c>
      <c r="O46" s="30" t="s">
        <v>16</v>
      </c>
      <c r="P46" s="30" t="s">
        <v>1</v>
      </c>
      <c r="Q46" t="s">
        <v>59</v>
      </c>
      <c r="R46" s="27">
        <v>38480</v>
      </c>
      <c r="S46" s="27">
        <v>3850</v>
      </c>
      <c r="T46" s="27">
        <v>42330</v>
      </c>
      <c r="U46" s="31"/>
      <c r="V46" s="27">
        <v>0</v>
      </c>
    </row>
    <row r="47" spans="13:22" x14ac:dyDescent="0.25">
      <c r="M47" s="10">
        <v>50310</v>
      </c>
      <c r="N47" s="29">
        <v>2.71</v>
      </c>
      <c r="O47" s="30" t="s">
        <v>16</v>
      </c>
      <c r="P47" s="30" t="s">
        <v>0</v>
      </c>
      <c r="Q47" t="s">
        <v>94</v>
      </c>
      <c r="R47" s="27">
        <v>99279</v>
      </c>
      <c r="S47" s="27">
        <v>8790</v>
      </c>
      <c r="T47" s="27">
        <v>108069</v>
      </c>
      <c r="U47" s="31"/>
      <c r="V47" s="27">
        <v>0</v>
      </c>
    </row>
    <row r="48" spans="13:22" x14ac:dyDescent="0.25">
      <c r="M48" s="10">
        <v>50326</v>
      </c>
      <c r="N48" s="29">
        <v>2.89</v>
      </c>
      <c r="O48" s="30" t="s">
        <v>16</v>
      </c>
      <c r="P48" s="30" t="s">
        <v>17</v>
      </c>
      <c r="Q48" t="s">
        <v>60</v>
      </c>
      <c r="R48" s="27">
        <v>69897</v>
      </c>
      <c r="S48" s="27">
        <v>15050</v>
      </c>
      <c r="T48" s="27">
        <v>84947</v>
      </c>
      <c r="U48" s="31"/>
      <c r="V48" s="27">
        <v>0</v>
      </c>
    </row>
    <row r="49" spans="13:22" x14ac:dyDescent="0.25">
      <c r="M49" s="10">
        <v>50609</v>
      </c>
      <c r="N49" s="29">
        <v>2.9</v>
      </c>
      <c r="O49" s="30" t="s">
        <v>16</v>
      </c>
      <c r="P49" s="30" t="s">
        <v>17</v>
      </c>
      <c r="Q49" t="s">
        <v>61</v>
      </c>
      <c r="R49" s="27">
        <v>9360</v>
      </c>
      <c r="S49" s="27">
        <v>1400</v>
      </c>
      <c r="T49" s="27">
        <v>10760</v>
      </c>
      <c r="U49" s="31"/>
      <c r="V49" s="27">
        <v>0</v>
      </c>
    </row>
    <row r="50" spans="13:22" x14ac:dyDescent="0.25">
      <c r="M50" s="10">
        <v>50603</v>
      </c>
      <c r="N50" s="29">
        <v>2.98</v>
      </c>
      <c r="O50" s="30" t="s">
        <v>16</v>
      </c>
      <c r="P50" s="30" t="s">
        <v>1</v>
      </c>
      <c r="Q50" t="s">
        <v>62</v>
      </c>
      <c r="R50" s="27">
        <v>34320</v>
      </c>
      <c r="S50" s="27">
        <v>2450</v>
      </c>
      <c r="T50" s="27">
        <v>36770</v>
      </c>
      <c r="U50" s="31"/>
      <c r="V50" s="27">
        <v>0</v>
      </c>
    </row>
    <row r="51" spans="13:22" x14ac:dyDescent="0.25">
      <c r="M51" s="10">
        <v>50119</v>
      </c>
      <c r="N51" s="29">
        <v>2.99</v>
      </c>
      <c r="O51" s="30" t="s">
        <v>16</v>
      </c>
      <c r="P51" s="30" t="s">
        <v>1</v>
      </c>
      <c r="Q51" t="s">
        <v>63</v>
      </c>
      <c r="R51" s="27">
        <v>24960</v>
      </c>
      <c r="S51" s="27">
        <v>9100</v>
      </c>
      <c r="T51" s="27">
        <v>34060</v>
      </c>
      <c r="U51" s="31"/>
      <c r="V51" s="27">
        <v>0</v>
      </c>
    </row>
    <row r="52" spans="13:22" x14ac:dyDescent="0.25">
      <c r="M52" s="10">
        <v>50608</v>
      </c>
      <c r="N52" s="29">
        <v>3.02</v>
      </c>
      <c r="O52" s="30" t="s">
        <v>16</v>
      </c>
      <c r="P52" s="30" t="s">
        <v>51</v>
      </c>
      <c r="Q52" t="s">
        <v>64</v>
      </c>
      <c r="R52" s="27">
        <v>33280</v>
      </c>
      <c r="S52" s="27">
        <v>2800</v>
      </c>
      <c r="T52" s="27">
        <v>36080</v>
      </c>
      <c r="U52" s="31" t="s">
        <v>91</v>
      </c>
      <c r="V52" s="27">
        <v>46750</v>
      </c>
    </row>
    <row r="53" spans="13:22" x14ac:dyDescent="0.25">
      <c r="M53" s="10">
        <v>50116</v>
      </c>
      <c r="N53" s="29">
        <v>3.09</v>
      </c>
      <c r="O53" s="30" t="s">
        <v>39</v>
      </c>
      <c r="P53" s="30" t="s">
        <v>0</v>
      </c>
      <c r="Q53" t="s">
        <v>95</v>
      </c>
      <c r="R53" s="27">
        <v>89499</v>
      </c>
      <c r="S53" s="27">
        <v>118708</v>
      </c>
      <c r="T53" s="27">
        <v>208207</v>
      </c>
      <c r="U53" s="31" t="s">
        <v>2</v>
      </c>
      <c r="V53" s="27">
        <v>83920</v>
      </c>
    </row>
    <row r="54" spans="13:22" x14ac:dyDescent="0.25">
      <c r="M54" s="10">
        <v>50428</v>
      </c>
      <c r="N54" s="29">
        <v>3.1</v>
      </c>
      <c r="O54" s="30" t="s">
        <v>39</v>
      </c>
      <c r="P54" s="30" t="s">
        <v>0</v>
      </c>
      <c r="Q54" t="s">
        <v>96</v>
      </c>
      <c r="R54" s="27">
        <v>59566</v>
      </c>
      <c r="S54" s="27">
        <v>40149</v>
      </c>
      <c r="T54" s="27">
        <v>99715</v>
      </c>
      <c r="U54" s="31"/>
      <c r="V54" s="27">
        <v>0</v>
      </c>
    </row>
    <row r="55" spans="13:22" x14ac:dyDescent="0.25">
      <c r="M55" s="10">
        <v>50135</v>
      </c>
      <c r="N55" s="29">
        <v>3.14</v>
      </c>
      <c r="O55" s="30" t="s">
        <v>16</v>
      </c>
      <c r="P55" s="30"/>
      <c r="Q55" t="s">
        <v>65</v>
      </c>
      <c r="R55" s="27">
        <v>0</v>
      </c>
      <c r="S55" s="27">
        <v>0</v>
      </c>
      <c r="T55" s="27">
        <v>0</v>
      </c>
      <c r="U55" s="31" t="s">
        <v>2</v>
      </c>
      <c r="V55" s="27">
        <v>232286</v>
      </c>
    </row>
    <row r="56" spans="13:22" x14ac:dyDescent="0.25">
      <c r="M56" s="10">
        <v>50627</v>
      </c>
      <c r="N56" s="29">
        <v>3.22</v>
      </c>
      <c r="O56" s="30" t="s">
        <v>16</v>
      </c>
      <c r="P56" s="30" t="s">
        <v>17</v>
      </c>
      <c r="Q56" t="s">
        <v>66</v>
      </c>
      <c r="R56" s="27">
        <v>28080</v>
      </c>
      <c r="S56" s="27">
        <v>2450</v>
      </c>
      <c r="T56" s="27">
        <v>30530</v>
      </c>
      <c r="U56" s="31"/>
      <c r="V56" s="27">
        <v>0</v>
      </c>
    </row>
    <row r="57" spans="13:22" x14ac:dyDescent="0.25">
      <c r="M57" s="10">
        <v>50140</v>
      </c>
      <c r="N57" s="29">
        <v>3.27</v>
      </c>
      <c r="O57" s="30" t="s">
        <v>16</v>
      </c>
      <c r="P57" s="30" t="s">
        <v>1</v>
      </c>
      <c r="Q57" t="s">
        <v>67</v>
      </c>
      <c r="R57" s="27">
        <v>69680</v>
      </c>
      <c r="S57" s="27">
        <v>34300</v>
      </c>
      <c r="T57" s="27">
        <v>103980</v>
      </c>
      <c r="U57" s="31"/>
      <c r="V57" s="27">
        <v>0</v>
      </c>
    </row>
    <row r="58" spans="13:22" x14ac:dyDescent="0.25">
      <c r="M58" s="10">
        <v>50315</v>
      </c>
      <c r="N58" s="29">
        <v>3.29</v>
      </c>
      <c r="O58" s="30" t="s">
        <v>39</v>
      </c>
      <c r="P58" s="30" t="s">
        <v>0</v>
      </c>
      <c r="Q58" t="s">
        <v>97</v>
      </c>
      <c r="R58" s="27">
        <v>118536</v>
      </c>
      <c r="S58" s="27">
        <v>34474</v>
      </c>
      <c r="T58" s="27">
        <v>153010</v>
      </c>
      <c r="U58" s="31" t="s">
        <v>2</v>
      </c>
      <c r="V58" s="27">
        <v>35876</v>
      </c>
    </row>
    <row r="59" spans="13:22" x14ac:dyDescent="0.25">
      <c r="M59" s="10">
        <v>50328</v>
      </c>
      <c r="N59" s="29">
        <v>3.3</v>
      </c>
      <c r="O59" s="30" t="s">
        <v>16</v>
      </c>
      <c r="P59" s="30" t="s">
        <v>1</v>
      </c>
      <c r="Q59" t="s">
        <v>68</v>
      </c>
      <c r="R59" s="27">
        <v>32240</v>
      </c>
      <c r="S59" s="27">
        <v>8050</v>
      </c>
      <c r="T59" s="27">
        <v>40290</v>
      </c>
      <c r="U59" s="31"/>
      <c r="V59" s="27">
        <v>0</v>
      </c>
    </row>
    <row r="60" spans="13:22" x14ac:dyDescent="0.25">
      <c r="M60" s="10">
        <v>50604</v>
      </c>
      <c r="N60" s="29">
        <v>3.36</v>
      </c>
      <c r="O60" s="30" t="s">
        <v>29</v>
      </c>
      <c r="P60" s="30" t="s">
        <v>1</v>
      </c>
      <c r="Q60" t="s">
        <v>70</v>
      </c>
      <c r="R60" s="27">
        <v>50960</v>
      </c>
      <c r="S60" s="27">
        <v>5950</v>
      </c>
      <c r="T60" s="27">
        <v>56910</v>
      </c>
      <c r="U60" s="31"/>
      <c r="V60" s="27">
        <v>0</v>
      </c>
    </row>
    <row r="61" spans="13:22" x14ac:dyDescent="0.25">
      <c r="M61" s="10">
        <v>50610</v>
      </c>
      <c r="N61" s="29">
        <v>3.36</v>
      </c>
      <c r="O61" s="30" t="s">
        <v>16</v>
      </c>
      <c r="P61" s="30" t="s">
        <v>0</v>
      </c>
      <c r="Q61" t="s">
        <v>98</v>
      </c>
      <c r="R61" s="27">
        <v>41138</v>
      </c>
      <c r="S61" s="27">
        <v>15194</v>
      </c>
      <c r="T61" s="27">
        <v>56332</v>
      </c>
      <c r="U61" s="31"/>
      <c r="V61" s="27">
        <v>0</v>
      </c>
    </row>
    <row r="62" spans="13:22" x14ac:dyDescent="0.25">
      <c r="M62" s="10">
        <v>50120</v>
      </c>
      <c r="N62" s="29">
        <v>3.36</v>
      </c>
      <c r="O62" s="30" t="s">
        <v>16</v>
      </c>
      <c r="P62" s="30" t="s">
        <v>1</v>
      </c>
      <c r="Q62" t="s">
        <v>69</v>
      </c>
      <c r="R62" s="27">
        <v>69680</v>
      </c>
      <c r="S62" s="27">
        <v>31500</v>
      </c>
      <c r="T62" s="27">
        <v>101180</v>
      </c>
      <c r="U62" s="31"/>
      <c r="V62" s="27">
        <v>0</v>
      </c>
    </row>
    <row r="63" spans="13:22" x14ac:dyDescent="0.25">
      <c r="M63" s="10">
        <v>50112</v>
      </c>
      <c r="N63" s="29">
        <v>3.39</v>
      </c>
      <c r="O63" s="30" t="s">
        <v>16</v>
      </c>
      <c r="P63" s="30" t="s">
        <v>0</v>
      </c>
      <c r="Q63" t="s">
        <v>71</v>
      </c>
      <c r="R63" s="27">
        <v>15442</v>
      </c>
      <c r="S63" s="27">
        <v>3970</v>
      </c>
      <c r="T63" s="27">
        <v>19412</v>
      </c>
      <c r="U63" s="31"/>
      <c r="V63" s="27">
        <v>0</v>
      </c>
    </row>
    <row r="64" spans="13:22" x14ac:dyDescent="0.25">
      <c r="M64" s="10">
        <v>50406</v>
      </c>
      <c r="N64" s="29">
        <v>3.47</v>
      </c>
      <c r="O64" s="30" t="s">
        <v>39</v>
      </c>
      <c r="P64" s="30" t="s">
        <v>0</v>
      </c>
      <c r="Q64" t="s">
        <v>99</v>
      </c>
      <c r="R64" s="27">
        <v>56446</v>
      </c>
      <c r="S64" s="27">
        <v>12763</v>
      </c>
      <c r="T64" s="27">
        <v>69209</v>
      </c>
      <c r="U64" s="31"/>
      <c r="V64" s="27">
        <v>0</v>
      </c>
    </row>
    <row r="65" spans="13:22" x14ac:dyDescent="0.25">
      <c r="M65" s="10">
        <v>50314</v>
      </c>
      <c r="N65" s="29">
        <v>3.52</v>
      </c>
      <c r="O65" s="30" t="s">
        <v>16</v>
      </c>
      <c r="P65" s="30" t="s">
        <v>17</v>
      </c>
      <c r="Q65" t="s">
        <v>72</v>
      </c>
      <c r="R65" s="27">
        <v>23920</v>
      </c>
      <c r="S65" s="27">
        <v>1400</v>
      </c>
      <c r="T65" s="27">
        <v>25320</v>
      </c>
      <c r="U65" s="31" t="s">
        <v>2</v>
      </c>
      <c r="V65" s="27">
        <v>43132</v>
      </c>
    </row>
    <row r="66" spans="13:22" x14ac:dyDescent="0.25">
      <c r="M66" s="10">
        <v>50306</v>
      </c>
      <c r="N66" s="29">
        <v>3.69</v>
      </c>
      <c r="O66" s="30" t="s">
        <v>16</v>
      </c>
      <c r="P66" s="30" t="s">
        <v>73</v>
      </c>
      <c r="Q66" t="s">
        <v>74</v>
      </c>
      <c r="R66" s="27">
        <v>18720</v>
      </c>
      <c r="S66" s="27">
        <v>1400</v>
      </c>
      <c r="T66" s="27">
        <v>20120</v>
      </c>
      <c r="U66" s="31" t="s">
        <v>91</v>
      </c>
      <c r="V66" s="27">
        <v>59500</v>
      </c>
    </row>
    <row r="67" spans="13:22" x14ac:dyDescent="0.25">
      <c r="M67" s="10">
        <v>50324</v>
      </c>
      <c r="N67" s="29">
        <v>3.77</v>
      </c>
      <c r="O67" s="30" t="s">
        <v>16</v>
      </c>
      <c r="P67" s="30" t="s">
        <v>0</v>
      </c>
      <c r="Q67" t="s">
        <v>100</v>
      </c>
      <c r="R67" s="27">
        <v>75659</v>
      </c>
      <c r="S67" s="27">
        <v>0</v>
      </c>
      <c r="T67" s="27">
        <v>75659</v>
      </c>
      <c r="U67" s="31"/>
      <c r="V67" s="27">
        <v>0</v>
      </c>
    </row>
    <row r="68" spans="13:22" x14ac:dyDescent="0.25">
      <c r="M68" s="10">
        <v>50123</v>
      </c>
      <c r="N68" s="29">
        <v>3.87</v>
      </c>
      <c r="O68" s="30" t="s">
        <v>39</v>
      </c>
      <c r="P68" s="30" t="s">
        <v>1</v>
      </c>
      <c r="Q68" t="s">
        <v>75</v>
      </c>
      <c r="R68" s="27">
        <v>108160</v>
      </c>
      <c r="S68" s="27">
        <v>5250</v>
      </c>
      <c r="T68" s="27">
        <v>113410</v>
      </c>
      <c r="U68" s="31"/>
      <c r="V68" s="27">
        <v>0</v>
      </c>
    </row>
    <row r="69" spans="13:22" x14ac:dyDescent="0.25">
      <c r="M69" s="10">
        <v>50329</v>
      </c>
      <c r="N69" s="29">
        <v>3.91</v>
      </c>
      <c r="O69" s="30" t="s">
        <v>16</v>
      </c>
      <c r="P69" s="30" t="s">
        <v>1</v>
      </c>
      <c r="Q69" t="s">
        <v>77</v>
      </c>
      <c r="R69" s="27">
        <v>21840</v>
      </c>
      <c r="S69" s="27">
        <v>4550</v>
      </c>
      <c r="T69" s="27">
        <v>26390</v>
      </c>
      <c r="U69" s="31"/>
      <c r="V69" s="27">
        <v>0</v>
      </c>
    </row>
    <row r="70" spans="13:22" x14ac:dyDescent="0.25">
      <c r="M70" s="10">
        <v>50611</v>
      </c>
      <c r="N70" s="29">
        <v>3.91</v>
      </c>
      <c r="O70" s="30" t="s">
        <v>16</v>
      </c>
      <c r="P70" s="30" t="s">
        <v>17</v>
      </c>
      <c r="Q70" t="s">
        <v>76</v>
      </c>
      <c r="R70" s="27">
        <v>19760</v>
      </c>
      <c r="S70" s="27">
        <v>1750</v>
      </c>
      <c r="T70" s="27">
        <v>21510</v>
      </c>
      <c r="U70" s="31"/>
      <c r="V70" s="27">
        <v>0</v>
      </c>
    </row>
    <row r="71" spans="13:22" x14ac:dyDescent="0.25">
      <c r="M71" s="10">
        <v>50612</v>
      </c>
      <c r="N71" s="29">
        <v>3.94</v>
      </c>
      <c r="O71" s="30" t="s">
        <v>16</v>
      </c>
      <c r="P71" s="30" t="s">
        <v>17</v>
      </c>
      <c r="Q71" t="s">
        <v>78</v>
      </c>
      <c r="R71" s="27">
        <v>19760</v>
      </c>
      <c r="S71" s="27">
        <v>1400</v>
      </c>
      <c r="T71" s="27">
        <v>21160</v>
      </c>
      <c r="U71" s="31"/>
      <c r="V71" s="27">
        <v>0</v>
      </c>
    </row>
    <row r="72" spans="13:22" x14ac:dyDescent="0.25">
      <c r="M72" s="10">
        <v>50635</v>
      </c>
      <c r="N72" s="29">
        <v>3.95</v>
      </c>
      <c r="O72" s="30" t="s">
        <v>16</v>
      </c>
      <c r="P72" s="30" t="s">
        <v>17</v>
      </c>
      <c r="Q72" t="s">
        <v>79</v>
      </c>
      <c r="R72" s="27">
        <v>21840</v>
      </c>
      <c r="S72" s="27">
        <v>3150</v>
      </c>
      <c r="T72" s="27">
        <v>24990</v>
      </c>
      <c r="U72" s="31" t="s">
        <v>91</v>
      </c>
      <c r="V72" s="27">
        <v>73100</v>
      </c>
    </row>
    <row r="73" spans="13:22" x14ac:dyDescent="0.25">
      <c r="M73" s="10">
        <v>50305</v>
      </c>
      <c r="N73" s="29">
        <v>3.95</v>
      </c>
      <c r="O73" s="30" t="s">
        <v>39</v>
      </c>
      <c r="P73" s="30" t="s">
        <v>0</v>
      </c>
      <c r="Q73" t="s">
        <v>101</v>
      </c>
      <c r="R73" s="27">
        <v>64233</v>
      </c>
      <c r="S73" s="27">
        <v>8386</v>
      </c>
      <c r="T73" s="27">
        <v>72619</v>
      </c>
      <c r="U73" s="31"/>
      <c r="V73" s="27">
        <v>0</v>
      </c>
    </row>
  </sheetData>
  <mergeCells count="1">
    <mergeCell ref="A1:J1"/>
  </mergeCells>
  <phoneticPr fontId="7" type="noConversion"/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4"/>
  <sheetViews>
    <sheetView zoomScale="80" zoomScaleNormal="80" workbookViewId="0">
      <selection activeCell="I27" sqref="I27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4.1406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50132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6" t="str">
        <f>'TRADE AREA'!B4</f>
        <v>CENCOSUD CARREFOUR - CHIPICHAPE - 1845</v>
      </c>
      <c r="C4" s="37"/>
      <c r="D4" s="37"/>
      <c r="E4" s="37"/>
      <c r="F4" s="37"/>
      <c r="G4" s="37"/>
      <c r="H4" s="37"/>
      <c r="I4" s="37"/>
      <c r="J4" s="37"/>
    </row>
    <row r="5" spans="1:12" ht="15.75" x14ac:dyDescent="0.25">
      <c r="A5" s="3" t="s">
        <v>5</v>
      </c>
      <c r="B5" s="38" t="str">
        <f>'TRADE AREA'!B5</f>
        <v>TERPEL</v>
      </c>
      <c r="C5" s="39"/>
      <c r="D5" s="39"/>
      <c r="E5" s="39"/>
      <c r="F5" s="39"/>
      <c r="G5" s="39"/>
      <c r="H5" s="39"/>
      <c r="I5" s="39"/>
      <c r="J5" s="39"/>
    </row>
    <row r="6" spans="1:12" ht="15.75" x14ac:dyDescent="0.25">
      <c r="A6" s="4" t="s">
        <v>6</v>
      </c>
      <c r="B6" s="36" t="str">
        <f>'TRADE AREA'!B6</f>
        <v>AV 6N</v>
      </c>
      <c r="C6" s="37"/>
      <c r="D6" s="37"/>
      <c r="E6" s="37"/>
      <c r="F6" s="37"/>
      <c r="G6" s="37"/>
      <c r="H6" s="37"/>
      <c r="I6" s="37"/>
      <c r="J6" s="37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0</v>
      </c>
      <c r="C11" s="14">
        <v>23</v>
      </c>
      <c r="D11" s="15">
        <v>1415924</v>
      </c>
      <c r="E11" s="33">
        <v>37.1</v>
      </c>
      <c r="F11" s="33">
        <v>45.1</v>
      </c>
      <c r="G11" s="10"/>
      <c r="H11" s="14" t="s">
        <v>1</v>
      </c>
      <c r="I11" s="14">
        <v>23</v>
      </c>
      <c r="J11" s="15">
        <v>291200</v>
      </c>
      <c r="K11" s="33">
        <v>37.700000000000003</v>
      </c>
      <c r="L11" s="33">
        <v>30.24</v>
      </c>
    </row>
    <row r="12" spans="1:12" x14ac:dyDescent="0.25">
      <c r="A12" s="10"/>
      <c r="B12" s="16" t="s">
        <v>1</v>
      </c>
      <c r="C12" s="16">
        <v>23</v>
      </c>
      <c r="D12" s="17">
        <v>1191840</v>
      </c>
      <c r="E12" s="34">
        <v>37.1</v>
      </c>
      <c r="F12" s="34">
        <v>37.96</v>
      </c>
      <c r="G12" s="10"/>
      <c r="H12" s="16" t="s">
        <v>0</v>
      </c>
      <c r="I12" s="16">
        <v>22</v>
      </c>
      <c r="J12" s="17">
        <v>536292</v>
      </c>
      <c r="K12" s="34">
        <v>36.07</v>
      </c>
      <c r="L12" s="34">
        <v>55.69</v>
      </c>
    </row>
    <row r="13" spans="1:12" x14ac:dyDescent="0.25">
      <c r="A13" s="10"/>
      <c r="B13" s="14" t="s">
        <v>17</v>
      </c>
      <c r="C13" s="14">
        <v>13</v>
      </c>
      <c r="D13" s="15">
        <v>457817</v>
      </c>
      <c r="E13" s="33">
        <v>20.97</v>
      </c>
      <c r="F13" s="33">
        <v>14.58</v>
      </c>
      <c r="G13" s="10"/>
      <c r="H13" s="14" t="s">
        <v>17</v>
      </c>
      <c r="I13" s="14">
        <v>13</v>
      </c>
      <c r="J13" s="15">
        <v>129150</v>
      </c>
      <c r="K13" s="33">
        <v>21.31</v>
      </c>
      <c r="L13" s="33">
        <v>13.41</v>
      </c>
    </row>
    <row r="14" spans="1:12" x14ac:dyDescent="0.25">
      <c r="A14" s="10"/>
      <c r="B14" s="16" t="s">
        <v>51</v>
      </c>
      <c r="C14" s="16">
        <v>2</v>
      </c>
      <c r="D14" s="17">
        <v>55120</v>
      </c>
      <c r="E14" s="34">
        <v>3.23</v>
      </c>
      <c r="F14" s="34">
        <v>1.76</v>
      </c>
      <c r="G14" s="10"/>
      <c r="H14" s="16" t="s">
        <v>51</v>
      </c>
      <c r="I14" s="16">
        <v>2</v>
      </c>
      <c r="J14" s="17">
        <v>4900</v>
      </c>
      <c r="K14" s="34">
        <v>3.28</v>
      </c>
      <c r="L14" s="34">
        <v>0.51</v>
      </c>
    </row>
    <row r="15" spans="1:12" x14ac:dyDescent="0.25">
      <c r="A15" s="10"/>
      <c r="B15" s="14" t="s">
        <v>73</v>
      </c>
      <c r="C15" s="14">
        <v>1</v>
      </c>
      <c r="D15" s="15">
        <v>18720</v>
      </c>
      <c r="E15" s="33">
        <v>1.61</v>
      </c>
      <c r="F15" s="33">
        <v>0.6</v>
      </c>
      <c r="G15" s="10"/>
      <c r="H15" s="14" t="s">
        <v>73</v>
      </c>
      <c r="I15" s="14">
        <v>1</v>
      </c>
      <c r="J15" s="15">
        <v>1400</v>
      </c>
      <c r="K15" s="33">
        <v>1.64</v>
      </c>
      <c r="L15" s="33">
        <v>0.15</v>
      </c>
    </row>
    <row r="16" spans="1:12" x14ac:dyDescent="0.25">
      <c r="B16" s="25"/>
      <c r="C16" s="25"/>
      <c r="D16" s="26"/>
      <c r="E16" s="25"/>
      <c r="F16" s="25"/>
      <c r="H16" s="25"/>
      <c r="I16" s="25"/>
      <c r="J16" s="26"/>
      <c r="K16" s="25"/>
      <c r="L16" s="25"/>
    </row>
    <row r="17" spans="1:7" x14ac:dyDescent="0.25">
      <c r="B17" s="10"/>
      <c r="C17" s="12"/>
      <c r="D17" s="12"/>
      <c r="E17" s="11"/>
      <c r="F17" s="12"/>
      <c r="G17" s="12"/>
    </row>
    <row r="18" spans="1:7" ht="20.25" thickBot="1" x14ac:dyDescent="0.35">
      <c r="A18" s="22" t="s">
        <v>22</v>
      </c>
    </row>
    <row r="19" spans="1:7" ht="9" customHeight="1" thickTop="1" x14ac:dyDescent="0.3">
      <c r="A19" s="20"/>
    </row>
    <row r="20" spans="1:7" ht="30" customHeight="1" x14ac:dyDescent="0.25">
      <c r="A20" s="10"/>
      <c r="B20" s="13" t="s">
        <v>18</v>
      </c>
      <c r="C20" s="13" t="s">
        <v>19</v>
      </c>
      <c r="D20" s="13" t="s">
        <v>20</v>
      </c>
      <c r="E20" s="13" t="s">
        <v>27</v>
      </c>
      <c r="F20" s="13" t="s">
        <v>28</v>
      </c>
    </row>
    <row r="21" spans="1:7" x14ac:dyDescent="0.25">
      <c r="A21" s="10"/>
      <c r="B21" s="14" t="s">
        <v>2</v>
      </c>
      <c r="C21" s="14">
        <v>8</v>
      </c>
      <c r="D21" s="15">
        <v>781726</v>
      </c>
      <c r="E21" s="33">
        <v>57.14</v>
      </c>
      <c r="F21" s="33">
        <v>70.599999999999994</v>
      </c>
    </row>
    <row r="22" spans="1:7" x14ac:dyDescent="0.25">
      <c r="A22" s="10"/>
      <c r="B22" s="23" t="s">
        <v>91</v>
      </c>
      <c r="C22" s="23">
        <v>5</v>
      </c>
      <c r="D22" s="24">
        <v>272850</v>
      </c>
      <c r="E22" s="34">
        <v>35.71</v>
      </c>
      <c r="F22" s="34">
        <v>24.64</v>
      </c>
    </row>
    <row r="23" spans="1:7" x14ac:dyDescent="0.25">
      <c r="A23" s="10"/>
      <c r="B23" s="23" t="s">
        <v>30</v>
      </c>
      <c r="C23" s="23">
        <v>1</v>
      </c>
      <c r="D23" s="24">
        <v>52700</v>
      </c>
      <c r="E23" s="34">
        <v>7.14</v>
      </c>
      <c r="F23" s="34">
        <v>4.76</v>
      </c>
    </row>
    <row r="24" spans="1:7" x14ac:dyDescent="0.25">
      <c r="A24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2024-08-21T16:18:32Z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